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D17" i="1" l="1"/>
  <c r="D16" i="1"/>
  <c r="D15" i="1"/>
</calcChain>
</file>

<file path=xl/sharedStrings.xml><?xml version="1.0" encoding="utf-8"?>
<sst xmlns="http://schemas.openxmlformats.org/spreadsheetml/2006/main" count="146" uniqueCount="54">
  <si>
    <t>DEPARTAMENTO DEL PUTUMAYO</t>
  </si>
  <si>
    <t>UNIDAD ADMINISTRATIVA ESPECIAL DE CONTRATACION</t>
  </si>
  <si>
    <t>PLAN UNICO DE CONTRATACION VIGENCIA 2014</t>
  </si>
  <si>
    <t>No</t>
  </si>
  <si>
    <t>SECRETARIA O DEPENDENCIA</t>
  </si>
  <si>
    <t>PRESUPUESTO TOTAL SECRETARIA / DEPENDENCIA</t>
  </si>
  <si>
    <t>PROYECTO / BANCO DE PROGRAMAS Y PROYECTOS</t>
  </si>
  <si>
    <t>OBJETO A CONTRATAR</t>
  </si>
  <si>
    <t>VALOR</t>
  </si>
  <si>
    <t>CONTRATACION / ETAPA PRECONTRATUAL Y CONTRACTUAL</t>
  </si>
  <si>
    <t>EJECUCION</t>
  </si>
  <si>
    <t>OBSERVACIONES</t>
  </si>
  <si>
    <t>FUNCIONARIO DE CONTACTO</t>
  </si>
  <si>
    <t>VALOR PRESUPUESTADO DEL CONTRATO (INCLUIDO IVA)</t>
  </si>
  <si>
    <t>VALOR REAL DEL CONTRATO (INCLUIDO IVA)</t>
  </si>
  <si>
    <t>MODALIDAD DE SELECCIÓN</t>
  </si>
  <si>
    <t>FECHA DE INICIO</t>
  </si>
  <si>
    <t>FECHA FINAL DEL PROCESO</t>
  </si>
  <si>
    <t>CONTRATO</t>
  </si>
  <si>
    <t>PLAZO CONTRACTUAL</t>
  </si>
  <si>
    <t>PRESENTACION UNIDAD (dia/mes/año)</t>
  </si>
  <si>
    <t>ADJUDICACION (dia/mes/año)</t>
  </si>
  <si>
    <t>SUSCRIPCION (dia/mes/año)</t>
  </si>
  <si>
    <t>SECRETARIA Y/U OFICINA: SECRETARIA DE DESARROLLO AGROPECUARIO Y MEDIO AMBIENTE DEPARTAMENTAL</t>
  </si>
  <si>
    <t>PRESTACION DE SERVICIOS DE UN ABOGADO CON ESPECIALIZACION Y EXPERIENCIA EN CONTRATACION COMO APOYO A LA SECRETARIA DE DESARROLLO AGROPECUARIO Y MEDIO AMBIENTE DEPARTAMENTAL</t>
  </si>
  <si>
    <t>PRESTACION DE SERVICIOS DE UN PROFESIONAL EN ADMINISTRACION DE NEGOCIOS INTERNACIONALES EN LAS ACCIONES DE APOYO A LA FORMULACION Y VIABILIZACION DE PROYECTOS Y AL SEGUIMIENTO DE CONTRATOS Y CONVENIOS.</t>
  </si>
  <si>
    <t>CONTRATAR LA PRESTACIÓN DE SERVICIOS DE APOYO A LA GESTION DE UN TECNOLOGO EN ADMINISTRACION DE EMPRESAS AGROPECUARIAS, PARA EL DESARROLLO DE ACTIVIDADES EN LOS DIFERENTES PROCESOS ADMINISTRATIVOS Y OPERATIVOS CONTEMPLADOS CON EL AVANCE DE PROYECTOS PRODUCTIVOS, ALTERNATIVOS Y AMBIENTALES, QUE FACILITEN EL ALCANCE DE OBJETIVOS DE LA SECRETARIA DE DESARROLLO AGROPECUARIO Y MEDIO AMBIENTE DEPARTAMENTAL</t>
  </si>
  <si>
    <t>APOYO PARA LA TECNIFICACION Y FORTALECIMIENTO PISCICOLA DEL VALLE DEL GUAMUEZ, PUTUMAYO</t>
  </si>
  <si>
    <t>APOYO A LA ALIANZA PARA LA TECNIFICACION Y FORTALECIMIENTO PISCICOLA DEL MUNICIPIO DE ORITO, PUTUMAYO, AMAZONIA</t>
  </si>
  <si>
    <t>MEORAMIENTO DE LOS ESLABONES DE LA ACTIVIDAD PISCICOLA EN LOS MUNICIPIOS DE MOCOA Y VILLAGARZON EN EL DEPARTAMENTO DEL PUTUMAYO</t>
  </si>
  <si>
    <t>IMPLEMENTACION PROYECTO PRODUCTIVO Y COMERCIAL DE CUY CON 500 FAMILIAS DEL VALLE DE SIBUNDOY, COLON, SANTIAGO, SAN FRANCISCO Y SIBUNDOY PUTUMAYO AMAZONIA</t>
  </si>
  <si>
    <t>APOYO A 1000 PROCESOS DE TITULACION DE BALDIOS A DESARROLLAR EN LOS MUNICIPIOS DE VALLE DEL GUAMUEZ, SAN MIGUEL, ORITO, PUERTO ASIS, PUERTO CAICEDO Y PUERTO GUZMAN EN EL DEPARTAMENTO DEL PUTUMAYO</t>
  </si>
  <si>
    <t>PRODUCCION Y COMERCIALIZACION DE FRIJOL VOLUBLE IMPLEMENTANDO PRACTICAS AGRICOLAS EN EL MUNICIPIO DE SANTIAGO, DEPARTAMENTO DEL PUTUMAYO</t>
  </si>
  <si>
    <t>APOYO PARA EL ESTABLECIMIENTO Y SOSTENIMIENTO DE CACAO EN AGROFORESTERIA EN EL MUNICIPIO DE VALLE DEL GUAMUEZ, PUTUMAYO</t>
  </si>
  <si>
    <t>FORTALECIMIENTO DE LA SEGURIDAD ALIMENTARIA A COMUNIDADES CAMPESINAS VULNERABLES DE LOS MUNICIPIOS DE SAN MIGUEL, VALLE DEL GUAMUEZ, PUERTO ASIS, PUERTO LEGUIZAMO Y ORITO EN EL DEPARTAMENTO DEL PUTUMAYO.</t>
  </si>
  <si>
    <t xml:space="preserve">CONTRATO DE PRESTACION DE SERVICIOS DE APOYO A LA GESTION EN LA INFORMACION, ORGANIZACIÓN Y REMISION DOCUMENTAL DE LA SECRATARI DE DESARROLLO AGRPECUARIO Y MEDIO AMBIENTE DEPARTAMENTAL AL ARCHIVO GENERAL DEPRATAMENTAL </t>
  </si>
  <si>
    <t>ACOMPAÑAMIENTO DE UN TECNOLOGO EN ADMINISTRACION DE EMPRESAS AGROPECUARIAS COMO APOYO A LA GESTION A LOS PROFESIONALES DE LA SECRETARIA DE DESARROLLO AGROPECUARIO Y MEDIO AMBIENTE EN EL SEGUIMIENTO Y EVALUACION DE LOS PROCESOS DE PRODUCCION EN EL SECTOR AGROPECUARIO</t>
  </si>
  <si>
    <t>FORTALECIMIENTO DE LA ACTIVIDAD PRODUCTIVA DE CACAO, MEDIANTE EL ESTABLECIMIENTO Y EL SOSTENIMIENTO DE CACAO CLONADO EN EL MUNICIPIO DEL VALLE DEL GUAMUEZ</t>
  </si>
  <si>
    <t>Secretaría de Desarrollo Agropecuario Departamental</t>
  </si>
  <si>
    <t>SGR - OCAD- Desarrollo Industrial</t>
  </si>
  <si>
    <t>SGR - OCAD - Pesca</t>
  </si>
  <si>
    <t>SGR - Pecuario</t>
  </si>
  <si>
    <t>SGR - Dllo Agroecuario</t>
  </si>
  <si>
    <t>ICLD - Funcionamiento</t>
  </si>
  <si>
    <t>SGR - OCAD - Dllo Agropecuario</t>
  </si>
  <si>
    <t>Margen de Comercialización</t>
  </si>
  <si>
    <t>PROPIOS</t>
  </si>
  <si>
    <t>NA</t>
  </si>
  <si>
    <t>LICITACION PUBLICA</t>
  </si>
  <si>
    <t>DIRECTA</t>
  </si>
  <si>
    <t>ENERO /2014</t>
  </si>
  <si>
    <t>12 MESES</t>
  </si>
  <si>
    <t>Las fechas y valores son susceptibles de cambios</t>
  </si>
  <si>
    <t>Ricardo Mateus Morales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</si>
</sst>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justify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F7" sqref="F7"/>
    </sheetView>
  </sheetViews>
  <sheetFormatPr baseColWidth="10" defaultRowHeight="12.75" x14ac:dyDescent="0.2"/>
  <cols>
    <col min="1" max="1" width="5.7109375" style="2" customWidth="1"/>
    <col min="2" max="2" width="14.7109375" style="2" customWidth="1"/>
    <col min="3" max="3" width="11.42578125" style="2"/>
    <col min="4" max="4" width="44.42578125" style="2" customWidth="1"/>
    <col min="5" max="5" width="47.5703125" style="2" customWidth="1"/>
    <col min="6" max="6" width="16.7109375" style="2" customWidth="1"/>
    <col min="7" max="7" width="15.140625" style="2" bestFit="1" customWidth="1"/>
    <col min="8" max="8" width="13" style="2" customWidth="1"/>
    <col min="9" max="9" width="15.140625" style="2" customWidth="1"/>
    <col min="10" max="10" width="12.42578125" style="2" customWidth="1"/>
    <col min="11" max="12" width="11.42578125" style="2"/>
    <col min="13" max="13" width="18.140625" style="2" customWidth="1"/>
    <col min="14" max="14" width="27.28515625" style="2" bestFit="1" customWidth="1"/>
    <col min="15" max="16384" width="11.42578125" style="2"/>
  </cols>
  <sheetData>
    <row r="1" spans="1:1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">
      <c r="D4" s="3"/>
      <c r="E4" s="4"/>
    </row>
    <row r="5" spans="1:14" x14ac:dyDescent="0.2">
      <c r="D5" s="3"/>
      <c r="E5" s="4"/>
    </row>
    <row r="6" spans="1:14" x14ac:dyDescent="0.2">
      <c r="A6" s="1" t="s">
        <v>23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">
      <c r="D7" s="3"/>
      <c r="E7" s="4"/>
    </row>
    <row r="8" spans="1:14" x14ac:dyDescent="0.2">
      <c r="D8" s="3"/>
      <c r="E8" s="4"/>
    </row>
    <row r="9" spans="1:14" x14ac:dyDescent="0.2">
      <c r="A9" s="5" t="s">
        <v>3</v>
      </c>
      <c r="B9" s="5" t="s">
        <v>4</v>
      </c>
      <c r="C9" s="5" t="s">
        <v>5</v>
      </c>
      <c r="D9" s="6" t="s">
        <v>6</v>
      </c>
      <c r="E9" s="7" t="s">
        <v>7</v>
      </c>
      <c r="F9" s="5" t="s">
        <v>8</v>
      </c>
      <c r="G9" s="5"/>
      <c r="H9" s="5" t="s">
        <v>9</v>
      </c>
      <c r="I9" s="5"/>
      <c r="J9" s="5"/>
      <c r="K9" s="5"/>
      <c r="L9" s="8" t="s">
        <v>10</v>
      </c>
      <c r="M9" s="5" t="s">
        <v>11</v>
      </c>
      <c r="N9" s="5" t="s">
        <v>12</v>
      </c>
    </row>
    <row r="10" spans="1:14" ht="38.25" x14ac:dyDescent="0.2">
      <c r="A10" s="5"/>
      <c r="B10" s="5"/>
      <c r="C10" s="5"/>
      <c r="D10" s="6"/>
      <c r="E10" s="9"/>
      <c r="F10" s="5" t="s">
        <v>13</v>
      </c>
      <c r="G10" s="5" t="s">
        <v>14</v>
      </c>
      <c r="H10" s="5" t="s">
        <v>15</v>
      </c>
      <c r="I10" s="8" t="s">
        <v>16</v>
      </c>
      <c r="J10" s="8" t="s">
        <v>17</v>
      </c>
      <c r="K10" s="8" t="s">
        <v>18</v>
      </c>
      <c r="L10" s="5" t="s">
        <v>19</v>
      </c>
      <c r="M10" s="5"/>
      <c r="N10" s="5"/>
    </row>
    <row r="11" spans="1:14" ht="38.25" x14ac:dyDescent="0.2">
      <c r="A11" s="5"/>
      <c r="B11" s="5"/>
      <c r="C11" s="5"/>
      <c r="D11" s="6"/>
      <c r="E11" s="10"/>
      <c r="F11" s="5"/>
      <c r="G11" s="5"/>
      <c r="H11" s="5"/>
      <c r="I11" s="8" t="s">
        <v>20</v>
      </c>
      <c r="J11" s="8" t="s">
        <v>21</v>
      </c>
      <c r="K11" s="8" t="s">
        <v>22</v>
      </c>
      <c r="L11" s="5"/>
      <c r="M11" s="5"/>
      <c r="N11" s="5"/>
    </row>
    <row r="12" spans="1:14" ht="51" x14ac:dyDescent="0.2">
      <c r="A12" s="11">
        <v>1</v>
      </c>
      <c r="B12" s="12" t="s">
        <v>38</v>
      </c>
      <c r="C12" s="13" t="s">
        <v>46</v>
      </c>
      <c r="D12" s="11" t="s">
        <v>47</v>
      </c>
      <c r="E12" s="14" t="s">
        <v>24</v>
      </c>
      <c r="F12" s="15">
        <v>38400000</v>
      </c>
      <c r="G12" s="15">
        <v>38400000</v>
      </c>
      <c r="H12" s="16" t="s">
        <v>49</v>
      </c>
      <c r="I12" s="16" t="s">
        <v>50</v>
      </c>
      <c r="J12" s="17"/>
      <c r="K12" s="17"/>
      <c r="L12" s="16" t="s">
        <v>51</v>
      </c>
      <c r="M12" s="18" t="s">
        <v>52</v>
      </c>
      <c r="N12" s="11" t="s">
        <v>53</v>
      </c>
    </row>
    <row r="13" spans="1:14" ht="63.75" x14ac:dyDescent="0.2">
      <c r="A13" s="11">
        <v>2</v>
      </c>
      <c r="B13" s="12" t="s">
        <v>38</v>
      </c>
      <c r="C13" s="13" t="s">
        <v>46</v>
      </c>
      <c r="D13" s="11" t="s">
        <v>47</v>
      </c>
      <c r="E13" s="14" t="s">
        <v>25</v>
      </c>
      <c r="F13" s="15">
        <v>26400000</v>
      </c>
      <c r="G13" s="15">
        <v>26400000</v>
      </c>
      <c r="H13" s="16" t="s">
        <v>49</v>
      </c>
      <c r="I13" s="16" t="s">
        <v>50</v>
      </c>
      <c r="J13" s="17"/>
      <c r="K13" s="17"/>
      <c r="L13" s="16" t="s">
        <v>51</v>
      </c>
      <c r="M13" s="18" t="s">
        <v>52</v>
      </c>
      <c r="N13" s="11" t="s">
        <v>53</v>
      </c>
    </row>
    <row r="14" spans="1:14" ht="114.75" x14ac:dyDescent="0.2">
      <c r="A14" s="11">
        <v>3</v>
      </c>
      <c r="B14" s="12" t="s">
        <v>38</v>
      </c>
      <c r="C14" s="13" t="s">
        <v>46</v>
      </c>
      <c r="D14" s="11" t="s">
        <v>47</v>
      </c>
      <c r="E14" s="14" t="s">
        <v>26</v>
      </c>
      <c r="F14" s="15">
        <v>21600000</v>
      </c>
      <c r="G14" s="15">
        <v>21600000</v>
      </c>
      <c r="H14" s="16" t="s">
        <v>49</v>
      </c>
      <c r="I14" s="16" t="s">
        <v>50</v>
      </c>
      <c r="J14" s="17"/>
      <c r="K14" s="17"/>
      <c r="L14" s="16" t="s">
        <v>51</v>
      </c>
      <c r="M14" s="18" t="s">
        <v>52</v>
      </c>
      <c r="N14" s="11" t="s">
        <v>53</v>
      </c>
    </row>
    <row r="15" spans="1:14" ht="51" x14ac:dyDescent="0.2">
      <c r="A15" s="11">
        <v>4</v>
      </c>
      <c r="B15" s="12" t="s">
        <v>38</v>
      </c>
      <c r="C15" s="13" t="s">
        <v>39</v>
      </c>
      <c r="D15" s="12" t="str">
        <f>+E15</f>
        <v>APOYO PARA LA TECNIFICACION Y FORTALECIMIENTO PISCICOLA DEL VALLE DEL GUAMUEZ, PUTUMAYO</v>
      </c>
      <c r="E15" s="14" t="s">
        <v>27</v>
      </c>
      <c r="F15" s="15">
        <v>34515000</v>
      </c>
      <c r="G15" s="15">
        <v>34515000</v>
      </c>
      <c r="H15" s="13" t="s">
        <v>48</v>
      </c>
      <c r="I15" s="16" t="s">
        <v>50</v>
      </c>
      <c r="J15" s="17"/>
      <c r="K15" s="17"/>
      <c r="L15" s="16" t="s">
        <v>51</v>
      </c>
      <c r="M15" s="18" t="s">
        <v>52</v>
      </c>
      <c r="N15" s="11" t="s">
        <v>53</v>
      </c>
    </row>
    <row r="16" spans="1:14" ht="51" x14ac:dyDescent="0.2">
      <c r="A16" s="11">
        <v>5</v>
      </c>
      <c r="B16" s="12" t="s">
        <v>38</v>
      </c>
      <c r="C16" s="13" t="s">
        <v>39</v>
      </c>
      <c r="D16" s="12" t="str">
        <f>+E16</f>
        <v>APOYO A LA ALIANZA PARA LA TECNIFICACION Y FORTALECIMIENTO PISCICOLA DEL MUNICIPIO DE ORITO, PUTUMAYO, AMAZONIA</v>
      </c>
      <c r="E16" s="14" t="s">
        <v>28</v>
      </c>
      <c r="F16" s="15">
        <v>40000000</v>
      </c>
      <c r="G16" s="15">
        <v>40000000</v>
      </c>
      <c r="H16" s="13" t="s">
        <v>48</v>
      </c>
      <c r="I16" s="16" t="s">
        <v>50</v>
      </c>
      <c r="J16" s="17"/>
      <c r="K16" s="17"/>
      <c r="L16" s="16" t="s">
        <v>51</v>
      </c>
      <c r="M16" s="18" t="s">
        <v>52</v>
      </c>
      <c r="N16" s="11" t="s">
        <v>53</v>
      </c>
    </row>
    <row r="17" spans="1:14" ht="51" x14ac:dyDescent="0.2">
      <c r="A17" s="11">
        <v>6</v>
      </c>
      <c r="B17" s="12" t="s">
        <v>38</v>
      </c>
      <c r="C17" s="13" t="s">
        <v>40</v>
      </c>
      <c r="D17" s="12" t="str">
        <f>+E17</f>
        <v>MEORAMIENTO DE LOS ESLABONES DE LA ACTIVIDAD PISCICOLA EN LOS MUNICIPIOS DE MOCOA Y VILLAGARZON EN EL DEPARTAMENTO DEL PUTUMAYO</v>
      </c>
      <c r="E17" s="14" t="s">
        <v>29</v>
      </c>
      <c r="F17" s="15">
        <v>824625000</v>
      </c>
      <c r="G17" s="15">
        <v>824625000</v>
      </c>
      <c r="H17" s="13" t="s">
        <v>48</v>
      </c>
      <c r="I17" s="16" t="s">
        <v>50</v>
      </c>
      <c r="J17" s="17"/>
      <c r="K17" s="17"/>
      <c r="L17" s="16" t="s">
        <v>51</v>
      </c>
      <c r="M17" s="18" t="s">
        <v>52</v>
      </c>
      <c r="N17" s="11" t="s">
        <v>53</v>
      </c>
    </row>
    <row r="18" spans="1:14" ht="51" x14ac:dyDescent="0.2">
      <c r="A18" s="11">
        <v>7</v>
      </c>
      <c r="B18" s="12" t="s">
        <v>38</v>
      </c>
      <c r="C18" s="13" t="s">
        <v>41</v>
      </c>
      <c r="D18" s="14" t="s">
        <v>30</v>
      </c>
      <c r="E18" s="14" t="s">
        <v>30</v>
      </c>
      <c r="F18" s="15">
        <v>1802260624</v>
      </c>
      <c r="G18" s="15">
        <v>1802260624</v>
      </c>
      <c r="H18" s="13" t="s">
        <v>48</v>
      </c>
      <c r="I18" s="16" t="s">
        <v>50</v>
      </c>
      <c r="J18" s="17"/>
      <c r="K18" s="17"/>
      <c r="L18" s="16" t="s">
        <v>51</v>
      </c>
      <c r="M18" s="18" t="s">
        <v>52</v>
      </c>
      <c r="N18" s="11" t="s">
        <v>53</v>
      </c>
    </row>
    <row r="19" spans="1:14" ht="63.75" x14ac:dyDescent="0.2">
      <c r="A19" s="11">
        <v>8</v>
      </c>
      <c r="B19" s="12" t="s">
        <v>38</v>
      </c>
      <c r="C19" s="13" t="s">
        <v>42</v>
      </c>
      <c r="D19" s="14" t="s">
        <v>31</v>
      </c>
      <c r="E19" s="14" t="s">
        <v>31</v>
      </c>
      <c r="F19" s="15">
        <v>460000000</v>
      </c>
      <c r="G19" s="15">
        <v>460000000</v>
      </c>
      <c r="H19" s="13" t="s">
        <v>48</v>
      </c>
      <c r="I19" s="16" t="s">
        <v>50</v>
      </c>
      <c r="J19" s="17"/>
      <c r="K19" s="17"/>
      <c r="L19" s="16" t="s">
        <v>51</v>
      </c>
      <c r="M19" s="18" t="s">
        <v>52</v>
      </c>
      <c r="N19" s="11" t="s">
        <v>53</v>
      </c>
    </row>
    <row r="20" spans="1:14" ht="51" x14ac:dyDescent="0.2">
      <c r="A20" s="11">
        <v>9</v>
      </c>
      <c r="B20" s="12" t="s">
        <v>38</v>
      </c>
      <c r="C20" s="13" t="s">
        <v>43</v>
      </c>
      <c r="D20" s="14" t="s">
        <v>32</v>
      </c>
      <c r="E20" s="14" t="s">
        <v>32</v>
      </c>
      <c r="F20" s="15">
        <v>40000000</v>
      </c>
      <c r="G20" s="15">
        <v>40000000</v>
      </c>
      <c r="H20" s="13" t="s">
        <v>48</v>
      </c>
      <c r="I20" s="16" t="s">
        <v>50</v>
      </c>
      <c r="J20" s="17"/>
      <c r="K20" s="17"/>
      <c r="L20" s="16" t="s">
        <v>51</v>
      </c>
      <c r="M20" s="18" t="s">
        <v>52</v>
      </c>
      <c r="N20" s="11" t="s">
        <v>53</v>
      </c>
    </row>
    <row r="21" spans="1:14" ht="51" x14ac:dyDescent="0.2">
      <c r="A21" s="11">
        <v>10</v>
      </c>
      <c r="B21" s="12" t="s">
        <v>38</v>
      </c>
      <c r="C21" s="13" t="s">
        <v>44</v>
      </c>
      <c r="D21" s="14" t="s">
        <v>33</v>
      </c>
      <c r="E21" s="14" t="s">
        <v>33</v>
      </c>
      <c r="F21" s="15">
        <v>30000000</v>
      </c>
      <c r="G21" s="15">
        <v>30000000</v>
      </c>
      <c r="H21" s="13" t="s">
        <v>48</v>
      </c>
      <c r="I21" s="16" t="s">
        <v>50</v>
      </c>
      <c r="J21" s="17"/>
      <c r="K21" s="17"/>
      <c r="L21" s="16" t="s">
        <v>51</v>
      </c>
      <c r="M21" s="18" t="s">
        <v>52</v>
      </c>
      <c r="N21" s="11" t="s">
        <v>53</v>
      </c>
    </row>
    <row r="22" spans="1:14" ht="63.75" x14ac:dyDescent="0.2">
      <c r="A22" s="11">
        <v>11</v>
      </c>
      <c r="B22" s="12" t="s">
        <v>38</v>
      </c>
      <c r="C22" s="13" t="s">
        <v>42</v>
      </c>
      <c r="D22" s="14" t="s">
        <v>34</v>
      </c>
      <c r="E22" s="14" t="s">
        <v>34</v>
      </c>
      <c r="F22" s="15">
        <v>1740000000</v>
      </c>
      <c r="G22" s="15">
        <v>1740000000</v>
      </c>
      <c r="H22" s="13" t="s">
        <v>48</v>
      </c>
      <c r="I22" s="16" t="s">
        <v>50</v>
      </c>
      <c r="J22" s="17"/>
      <c r="K22" s="17"/>
      <c r="L22" s="16" t="s">
        <v>51</v>
      </c>
      <c r="M22" s="18" t="s">
        <v>52</v>
      </c>
      <c r="N22" s="11" t="s">
        <v>53</v>
      </c>
    </row>
    <row r="23" spans="1:14" ht="63.75" x14ac:dyDescent="0.2">
      <c r="A23" s="11">
        <v>12</v>
      </c>
      <c r="B23" s="12" t="s">
        <v>38</v>
      </c>
      <c r="C23" s="13" t="s">
        <v>46</v>
      </c>
      <c r="D23" s="17"/>
      <c r="E23" s="14" t="s">
        <v>35</v>
      </c>
      <c r="F23" s="15">
        <v>1200000</v>
      </c>
      <c r="G23" s="15">
        <v>1200000</v>
      </c>
      <c r="H23" s="13" t="s">
        <v>49</v>
      </c>
      <c r="I23" s="16" t="s">
        <v>50</v>
      </c>
      <c r="J23" s="17"/>
      <c r="K23" s="17"/>
      <c r="L23" s="16" t="s">
        <v>51</v>
      </c>
      <c r="M23" s="18" t="s">
        <v>52</v>
      </c>
      <c r="N23" s="11" t="s">
        <v>53</v>
      </c>
    </row>
    <row r="24" spans="1:14" ht="89.25" x14ac:dyDescent="0.2">
      <c r="A24" s="11">
        <v>13</v>
      </c>
      <c r="B24" s="12" t="s">
        <v>38</v>
      </c>
      <c r="C24" s="13" t="s">
        <v>46</v>
      </c>
      <c r="D24" s="19" t="s">
        <v>47</v>
      </c>
      <c r="E24" s="14" t="s">
        <v>36</v>
      </c>
      <c r="F24" s="15">
        <v>10200000</v>
      </c>
      <c r="G24" s="15">
        <v>10200000</v>
      </c>
      <c r="H24" s="13" t="s">
        <v>49</v>
      </c>
      <c r="I24" s="16" t="s">
        <v>50</v>
      </c>
      <c r="J24" s="17"/>
      <c r="K24" s="17"/>
      <c r="L24" s="16" t="s">
        <v>51</v>
      </c>
      <c r="M24" s="18" t="s">
        <v>52</v>
      </c>
      <c r="N24" s="11" t="s">
        <v>53</v>
      </c>
    </row>
    <row r="25" spans="1:14" ht="51" x14ac:dyDescent="0.2">
      <c r="A25" s="11">
        <v>14</v>
      </c>
      <c r="B25" s="12" t="s">
        <v>38</v>
      </c>
      <c r="C25" s="13" t="s">
        <v>45</v>
      </c>
      <c r="D25" s="14" t="s">
        <v>37</v>
      </c>
      <c r="E25" s="14" t="s">
        <v>37</v>
      </c>
      <c r="F25" s="15">
        <v>52440000</v>
      </c>
      <c r="G25" s="15">
        <v>52440000</v>
      </c>
      <c r="H25" s="13" t="s">
        <v>48</v>
      </c>
      <c r="I25" s="16" t="s">
        <v>50</v>
      </c>
      <c r="J25" s="17"/>
      <c r="K25" s="17"/>
      <c r="L25" s="16" t="s">
        <v>51</v>
      </c>
      <c r="M25" s="18" t="s">
        <v>52</v>
      </c>
      <c r="N25" s="11" t="s">
        <v>53</v>
      </c>
    </row>
  </sheetData>
  <mergeCells count="17">
    <mergeCell ref="H9:K9"/>
    <mergeCell ref="M9:M11"/>
    <mergeCell ref="N9:N11"/>
    <mergeCell ref="F10:F11"/>
    <mergeCell ref="G10:G11"/>
    <mergeCell ref="H10:H11"/>
    <mergeCell ref="L10:L11"/>
    <mergeCell ref="A1:N1"/>
    <mergeCell ref="A2:N2"/>
    <mergeCell ref="A3:N3"/>
    <mergeCell ref="A6:N6"/>
    <mergeCell ref="A9:A11"/>
    <mergeCell ref="B9:B11"/>
    <mergeCell ref="C9:C11"/>
    <mergeCell ref="D9:D11"/>
    <mergeCell ref="E9:E11"/>
    <mergeCell ref="F9:G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Luna</dc:creator>
  <cp:lastModifiedBy>Nancy Luna</cp:lastModifiedBy>
  <dcterms:created xsi:type="dcterms:W3CDTF">2014-03-31T21:16:00Z</dcterms:created>
  <dcterms:modified xsi:type="dcterms:W3CDTF">2014-03-31T21:37:13Z</dcterms:modified>
</cp:coreProperties>
</file>